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  <c r="M16" i="1" s="1"/>
  <c r="K18" i="1"/>
  <c r="K15" i="1"/>
  <c r="K17" i="1" s="1"/>
  <c r="L18" i="1" l="1"/>
  <c r="J18" i="1"/>
  <c r="I18" i="1"/>
  <c r="H18" i="1"/>
  <c r="L15" i="1"/>
  <c r="L17" i="1" s="1"/>
  <c r="J15" i="1"/>
  <c r="J17" i="1" s="1"/>
  <c r="I15" i="1"/>
  <c r="I17" i="1" s="1"/>
  <c r="H15" i="1" l="1"/>
  <c r="H17" i="1" s="1"/>
  <c r="M18" i="1" l="1"/>
  <c r="M15" i="1"/>
  <c r="M17" i="1" s="1"/>
</calcChain>
</file>

<file path=xl/sharedStrings.xml><?xml version="1.0" encoding="utf-8"?>
<sst xmlns="http://schemas.openxmlformats.org/spreadsheetml/2006/main" count="28" uniqueCount="26">
  <si>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</si>
  <si>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</si>
  <si>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</si>
  <si>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</si>
  <si>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</si>
  <si>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</si>
  <si>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</si>
  <si>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</si>
  <si>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</si>
  <si>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</si>
  <si>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</si>
  <si>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</si>
  <si>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</si>
  <si>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</si>
  <si>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</si>
  <si>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1,08 км</t>
  </si>
  <si>
    <t>2016-2020</t>
  </si>
  <si>
    <t>Профинансировано на 01.01.2017, тыс. руб.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</si>
  <si>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</si>
  <si>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</si>
  <si>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 xml:space="preserve">городского округа Домодедово  городского округа  от 10.11.2016 № 3543 </t>
  </si>
  <si>
    <t>адресный перечень объектов строительства, финансирование которых предусмотрено
мероприятием 4.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</si>
  <si>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>Строительство дороги с тротуарами и велодорожками по ул. Лунная от ул. 25 лет Октября до ул. Триумфальная              г. Домодедово</t>
  </si>
  <si>
    <t xml:space="preserve">"Приложение № 5 к муниципальной программе городского округа Домодедово </t>
  </si>
  <si>
    <t xml:space="preserve">Приложение № 4 </t>
  </si>
  <si>
    <t xml:space="preserve">к постановлению Администрации городского округа Домодедово от 19.06.2017 № 2182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</si>
</sst>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/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0" borderId="0" xfId="0" applyFont="1" applyFill="1" applyAlignment="1"/>
    <xf numFmtId="0" fontId="0" fillId="0" borderId="0" xfId="0" applyAlignment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R8" sqref="R8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2.7109375" customWidth="1"/>
    <col min="8" max="8" width="9.28515625" customWidth="1"/>
    <col min="9" max="9" width="8.42578125" customWidth="1"/>
    <col min="10" max="10" width="7.85546875" customWidth="1"/>
    <col min="11" max="11" width="8" customWidth="1"/>
    <col min="12" max="12" width="8.42578125" customWidth="1"/>
    <col min="13" max="13" width="21.140625" customWidth="1"/>
  </cols>
  <sheetData>
    <row r="1" spans="1:13" ht="15.75" x14ac:dyDescent="0.25">
      <c r="A1" s="1"/>
      <c r="C1" s="2"/>
      <c r="D1" s="2"/>
      <c r="E1" s="2"/>
      <c r="F1" s="14" t="s">
        <v>24</v>
      </c>
      <c r="G1" s="2"/>
      <c r="H1" s="2"/>
      <c r="I1" s="2"/>
      <c r="J1" s="2"/>
    </row>
    <row r="2" spans="1:13" ht="15.75" x14ac:dyDescent="0.25">
      <c r="A2" s="1"/>
      <c r="C2" s="2"/>
      <c r="D2" s="2"/>
      <c r="E2" s="2"/>
      <c r="F2" s="14" t="s">
        <v>25</v>
      </c>
      <c r="G2" s="2"/>
      <c r="H2" s="2"/>
      <c r="I2" s="2"/>
      <c r="J2" s="2"/>
    </row>
    <row r="3" spans="1:13" ht="15.75" x14ac:dyDescent="0.25">
      <c r="A3" s="1"/>
      <c r="C3" s="2"/>
      <c r="D3" s="2"/>
      <c r="E3" s="2"/>
      <c r="F3" s="14" t="s">
        <v>23</v>
      </c>
      <c r="G3" s="2"/>
      <c r="H3" s="2"/>
      <c r="I3" s="2"/>
      <c r="J3" s="2"/>
    </row>
    <row r="4" spans="1:13" ht="15.75" x14ac:dyDescent="0.25">
      <c r="A4" s="1"/>
      <c r="C4" s="2"/>
      <c r="D4" s="2"/>
      <c r="E4" s="2"/>
      <c r="F4" s="2" t="s">
        <v>18</v>
      </c>
      <c r="G4" s="2"/>
      <c r="H4" s="2"/>
      <c r="I4" s="2"/>
      <c r="J4" s="2"/>
    </row>
    <row r="5" spans="1:13" ht="15.75" x14ac:dyDescent="0.25">
      <c r="A5" s="1"/>
      <c r="B5" s="2"/>
      <c r="C5" s="2"/>
      <c r="D5" s="2"/>
      <c r="E5" s="2"/>
      <c r="F5" s="20" t="s">
        <v>19</v>
      </c>
      <c r="G5" s="21"/>
      <c r="H5" s="21"/>
      <c r="I5" s="21"/>
      <c r="J5" s="21"/>
      <c r="K5" s="21"/>
      <c r="L5" s="21"/>
      <c r="M5" s="21"/>
    </row>
    <row r="6" spans="1:13" ht="15.75" x14ac:dyDescent="0.25">
      <c r="A6" s="1"/>
      <c r="B6" s="2"/>
      <c r="C6" s="2"/>
      <c r="D6" s="2"/>
      <c r="E6" s="2"/>
      <c r="F6" s="13" t="s">
        <v>20</v>
      </c>
      <c r="G6" s="13"/>
      <c r="H6" s="13"/>
      <c r="I6" s="13"/>
      <c r="J6" s="13"/>
      <c r="K6" s="13"/>
      <c r="L6" s="13"/>
      <c r="M6" s="13"/>
    </row>
    <row r="7" spans="1:13" ht="9.75" customHeight="1" x14ac:dyDescent="0.25">
      <c r="A7" s="1"/>
      <c r="B7" s="2"/>
      <c r="C7" s="2"/>
      <c r="D7" s="2"/>
      <c r="E7" s="2"/>
      <c r="F7" s="12"/>
      <c r="G7" s="12"/>
      <c r="H7" s="12"/>
      <c r="I7" s="12"/>
      <c r="J7" s="12"/>
      <c r="K7" s="12"/>
      <c r="L7" s="12"/>
      <c r="M7" s="12"/>
    </row>
    <row r="8" spans="1:13" s="4" customFormat="1" ht="69.75" customHeight="1" x14ac:dyDescent="0.25">
      <c r="A8" s="30" t="s">
        <v>21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3" customFormat="1" ht="12.75" x14ac:dyDescent="0.2">
      <c r="A9" s="31" t="s">
        <v>14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s="3" customFormat="1" ht="12.75" x14ac:dyDescent="0.2">
      <c r="A10" s="32" t="s">
        <v>13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5" customFormat="1" ht="12.75" x14ac:dyDescent="0.2"/>
    <row r="12" spans="1:13" s="5" customFormat="1" ht="70.5" customHeight="1" x14ac:dyDescent="0.2">
      <c r="A12" s="22" t="s">
        <v>0</v>
      </c>
      <c r="B12" s="22" t="s">
        <v>1</v>
      </c>
      <c r="C12" s="22" t="s">
        <v>2</v>
      </c>
      <c r="D12" s="22" t="s">
        <v>3</v>
      </c>
      <c r="E12" s="22" t="s">
        <v>4</v>
      </c>
      <c r="F12" s="22" t="s">
        <v>17</v>
      </c>
      <c r="G12" s="15" t="s">
        <v>5</v>
      </c>
      <c r="H12" s="17" t="s">
        <v>6</v>
      </c>
      <c r="I12" s="18"/>
      <c r="J12" s="18"/>
      <c r="K12" s="18"/>
      <c r="L12" s="19"/>
      <c r="M12" s="22" t="s">
        <v>7</v>
      </c>
    </row>
    <row r="13" spans="1:13" s="5" customFormat="1" ht="12.75" x14ac:dyDescent="0.2">
      <c r="A13" s="23"/>
      <c r="B13" s="23"/>
      <c r="C13" s="23"/>
      <c r="D13" s="23"/>
      <c r="E13" s="23"/>
      <c r="F13" s="23"/>
      <c r="G13" s="16"/>
      <c r="H13" s="9" t="s">
        <v>8</v>
      </c>
      <c r="I13" s="9">
        <v>2017</v>
      </c>
      <c r="J13" s="9">
        <v>2018</v>
      </c>
      <c r="K13" s="9">
        <v>2019</v>
      </c>
      <c r="L13" s="9">
        <v>2020</v>
      </c>
      <c r="M13" s="23"/>
    </row>
    <row r="14" spans="1:13" s="5" customFormat="1" ht="12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11</v>
      </c>
      <c r="M14" s="6">
        <v>12</v>
      </c>
    </row>
    <row r="15" spans="1:13" s="5" customFormat="1" ht="22.5" customHeight="1" x14ac:dyDescent="0.2">
      <c r="A15" s="24" t="s">
        <v>9</v>
      </c>
      <c r="B15" s="26" t="s">
        <v>22</v>
      </c>
      <c r="C15" s="33" t="s">
        <v>16</v>
      </c>
      <c r="D15" s="33" t="s">
        <v>15</v>
      </c>
      <c r="E15" s="35">
        <v>215684.93</v>
      </c>
      <c r="F15" s="33">
        <v>15489.41</v>
      </c>
      <c r="G15" s="7" t="s">
        <v>10</v>
      </c>
      <c r="H15" s="10">
        <f t="shared" ref="H15:M15" si="0">H16</f>
        <v>200195.52000000002</v>
      </c>
      <c r="I15" s="10">
        <f t="shared" si="0"/>
        <v>108314.91</v>
      </c>
      <c r="J15" s="10">
        <f t="shared" si="0"/>
        <v>58750.5</v>
      </c>
      <c r="K15" s="10">
        <f t="shared" si="0"/>
        <v>33130.11</v>
      </c>
      <c r="L15" s="10">
        <f t="shared" si="0"/>
        <v>0</v>
      </c>
      <c r="M15" s="10">
        <f t="shared" si="0"/>
        <v>-2.5465851649641991E-11</v>
      </c>
    </row>
    <row r="16" spans="1:13" s="5" customFormat="1" ht="92.25" customHeight="1" x14ac:dyDescent="0.2">
      <c r="A16" s="25"/>
      <c r="B16" s="27"/>
      <c r="C16" s="34"/>
      <c r="D16" s="34"/>
      <c r="E16" s="34"/>
      <c r="F16" s="34"/>
      <c r="G16" s="7" t="s">
        <v>11</v>
      </c>
      <c r="H16" s="10">
        <f>I16+J16+K16+L16</f>
        <v>200195.52000000002</v>
      </c>
      <c r="I16" s="10">
        <v>108314.91</v>
      </c>
      <c r="J16" s="10">
        <v>58750.5</v>
      </c>
      <c r="K16" s="10">
        <v>33130.11</v>
      </c>
      <c r="L16" s="10">
        <v>0</v>
      </c>
      <c r="M16" s="10">
        <f>E15-H16-F15</f>
        <v>-2.5465851649641991E-11</v>
      </c>
    </row>
    <row r="17" spans="1:13" s="5" customFormat="1" ht="12.75" x14ac:dyDescent="0.2">
      <c r="A17" s="28" t="s">
        <v>12</v>
      </c>
      <c r="B17" s="29"/>
      <c r="C17" s="7"/>
      <c r="D17" s="7"/>
      <c r="E17" s="7"/>
      <c r="F17" s="7"/>
      <c r="G17" s="8" t="s">
        <v>8</v>
      </c>
      <c r="H17" s="11">
        <f t="shared" ref="H17:M18" si="1">H15</f>
        <v>200195.52000000002</v>
      </c>
      <c r="I17" s="11">
        <f t="shared" si="1"/>
        <v>108314.91</v>
      </c>
      <c r="J17" s="11">
        <f t="shared" si="1"/>
        <v>58750.5</v>
      </c>
      <c r="K17" s="11">
        <f t="shared" ref="K17" si="2">K15</f>
        <v>33130.11</v>
      </c>
      <c r="L17" s="11">
        <f t="shared" si="1"/>
        <v>0</v>
      </c>
      <c r="M17" s="10">
        <f t="shared" si="1"/>
        <v>-2.5465851649641991E-11</v>
      </c>
    </row>
    <row r="18" spans="1:13" s="5" customFormat="1" ht="68.25" customHeight="1" x14ac:dyDescent="0.2">
      <c r="A18" s="7"/>
      <c r="B18" s="7"/>
      <c r="C18" s="7"/>
      <c r="D18" s="7"/>
      <c r="E18" s="7"/>
      <c r="F18" s="7"/>
      <c r="G18" s="7" t="s">
        <v>11</v>
      </c>
      <c r="H18" s="11">
        <f t="shared" si="1"/>
        <v>200195.52000000002</v>
      </c>
      <c r="I18" s="11">
        <f t="shared" si="1"/>
        <v>108314.91</v>
      </c>
      <c r="J18" s="11">
        <f t="shared" si="1"/>
        <v>58750.5</v>
      </c>
      <c r="K18" s="11">
        <f t="shared" ref="K18" si="3">K16</f>
        <v>33130.11</v>
      </c>
      <c r="L18" s="11">
        <f t="shared" si="1"/>
        <v>0</v>
      </c>
      <c r="M18" s="10">
        <f t="shared" si="1"/>
        <v>-2.5465851649641991E-11</v>
      </c>
    </row>
    <row r="19" spans="1:13" s="5" customFormat="1" ht="12.75" x14ac:dyDescent="0.2"/>
  </sheetData>
  <mergeCells count="20">
    <mergeCell ref="A17:B17"/>
    <mergeCell ref="A8:M8"/>
    <mergeCell ref="A9:M9"/>
    <mergeCell ref="A10:M10"/>
    <mergeCell ref="A12:A13"/>
    <mergeCell ref="B12:B13"/>
    <mergeCell ref="C12:C13"/>
    <mergeCell ref="D12:D13"/>
    <mergeCell ref="E12:E13"/>
    <mergeCell ref="F12:F13"/>
    <mergeCell ref="C15:C16"/>
    <mergeCell ref="D15:D16"/>
    <mergeCell ref="E15:E16"/>
    <mergeCell ref="F15:F16"/>
    <mergeCell ref="G12:G13"/>
    <mergeCell ref="H12:L12"/>
    <mergeCell ref="F5:M5"/>
    <mergeCell ref="M12:M13"/>
    <mergeCell ref="A15:A16"/>
    <mergeCell ref="B15:B16"/>
  </mergeCells>
  <pageMargins left="0.25" right="0.25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2017-08-08T08:24:59Z</dcterms:modified>
</cp:coreProperties>
</file>